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170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calcChain.xml><?xml version="1.0" encoding="utf-8"?>
<calcChain xmlns="http://schemas.openxmlformats.org/spreadsheetml/2006/main">
  <c r="I12" i="3" l="1"/>
  <c r="I10" i="3"/>
  <c r="I7" i="3"/>
</calcChain>
</file>

<file path=xl/sharedStrings.xml><?xml version="1.0" encoding="utf-8"?>
<sst xmlns="http://schemas.openxmlformats.org/spreadsheetml/2006/main" count="489" uniqueCount="254">
  <si>
    <t>ОТЧЕТ ОБ ИСПОЛНЕНИИ БЮДЖЕТА</t>
  </si>
  <si>
    <t>КОДЫ</t>
  </si>
  <si>
    <t>на 1 сентября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</si>
  <si>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</si>
  <si>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</si>
  <si>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</si>
  <si>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</si>
  <si>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</si>
  <si>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</si>
  <si>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</si>
  <si>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</si>
  <si>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</si>
  <si>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</si>
  <si>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</si>
  <si>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</si>
  <si>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</si>
  <si>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</si>
  <si>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</si>
  <si>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</si>
  <si>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</si>
  <si>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</si>
  <si>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</si>
  <si>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</si>
  <si>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</si>
  <si>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</si>
  <si>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</si>
  <si>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</si>
  <si>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</si>
  <si>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</si>
  <si>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</si>
  <si>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</si>
  <si>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</si>
  <si>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</si>
  <si>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</si>
  <si>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</si>
  <si>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</si>
  <si>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</si>
  <si>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</si>
  <si>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</si>
  <si>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</si>
  <si>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</si>
  <si>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</si>
  <si>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</si>
  <si>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</si>
  <si>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</si>
  <si>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</si>
  <si>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</si>
  <si>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</si>
  <si>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</si>
  <si>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</si>
  <si>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</si>
  <si>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</si>
  <si>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</si>
  <si>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</si>
  <si>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</si>
  <si>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</si>
  <si>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</si>
  <si>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</si>
  <si>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</si>
  <si>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</si>
  <si>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</si>
  <si>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</si>
  <si>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</si>
  <si>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</si>
  <si>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</si>
  <si>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</si>
  <si>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</si>
  <si>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</si>
  <si>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</si>
  <si>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</si>
  <si>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</si>
  <si>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</si>
  <si>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</si>
  <si>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</si>
  <si>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</si>
  <si>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</si>
  <si>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</si>
  <si>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</si>
  <si>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</si>
  <si>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</si>
  <si>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</si>
  <si>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</si>
  <si>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</si>
  <si>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</si>
  <si>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</si>
  <si>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</si>
  <si>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</si>
  <si>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</si>
  <si>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</si>
  <si>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</si>
  <si>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</si>
  <si>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</si>
  <si>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</si>
  <si>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</si>
  <si>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</si>
  <si>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</si>
  <si>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</si>
  <si>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</si>
  <si>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</si>
  <si>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</si>
  <si>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</si>
  <si>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</si>
  <si>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</si>
  <si>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</si>
  <si>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</si>
  <si>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</si>
  <si>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</si>
  <si>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</si>
  <si>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</si>
  <si>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</si>
  <si>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</si>
  <si>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</si>
  <si>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</si>
  <si>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</si>
  <si>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</si>
  <si>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</si>
  <si>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</si>
  <si>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</si>
  <si>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</si>
  <si>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</si>
  <si>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</si>
  <si>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</si>
  <si>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</si>
  <si>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</si>
  <si>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</si>
  <si>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</si>
  <si>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</si>
  <si>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</si>
  <si>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</si>
  <si>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</si>
  <si>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</si>
  <si>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</si>
  <si>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</si>
  <si>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</si>
  <si>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</si>
  <si>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</si>
  <si>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</si>
  <si>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</si>
  <si>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</si>
  <si>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</si>
  <si>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</si>
  <si>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</si>
  <si>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</si>
  <si>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</si>
  <si>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</si>
  <si>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</si>
  <si>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</si>
  <si>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</si>
  <si>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</si>
  <si>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</si>
  <si>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</si>
  <si>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</si>
  <si>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</si>
  <si>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</si>
  <si>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</si>
  <si>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</si>
  <si>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</si>
  <si>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</si>
  <si>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</si>
  <si>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</si>
  <si>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</si>
  <si>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</si>
  <si>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</si>
  <si>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</si>
  <si>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</si>
  <si>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</si>
  <si>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</si>
  <si>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</si>
  <si>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</si>
  <si>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</si>
  <si>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</si>
  <si>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</si>
  <si>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</si>
  <si>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</si>
  <si>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</si>
  <si>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</si>
  <si>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</si>
  <si>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</si>
  <si>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</si>
  <si>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</si>
  <si>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</si>
  <si>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</si>
  <si>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</si>
  <si>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</si>
  <si>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</si>
  <si>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</si>
  <si>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</si>
  <si>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</si>
  <si>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</si>
  <si>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</si>
  <si>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</si>
  <si>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</si>
  <si>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</si>
  <si>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</si>
  <si>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</si>
  <si>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</si>
  <si>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</si>
  <si>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</si>
  <si>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</si>
  <si>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</si>
  <si>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</si>
  <si>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</si>
  <si>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</si>
  <si>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</si>
  <si>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</si>
  <si>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</si>
  <si>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</si>
  <si>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</si>
  <si>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</si>
  <si>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</si>
  <si>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</si>
  <si>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</si>
  <si>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</si>
  <si>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</si>
  <si>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</si>
  <si>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</si>
  <si>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</si>
  <si>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</si>
  <si>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</si>
  <si>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</si>
  <si>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</si>
  <si>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</si>
  <si>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</si>
  <si>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</si>
  <si>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</si>
  <si>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</si>
  <si>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</si>
  <si>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</si>
  <si>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</si>
  <si>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</si>
  <si>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</si>
  <si>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</si>
  <si>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</si>
  <si>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</si>
  <si>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</si>
  <si>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</si>
  <si>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</si>
  <si>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</si>
  <si>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</si>
  <si>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</si>
  <si>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</si>
  <si>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</si>
  <si>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А.Н.</t>
  </si>
  <si>
    <t>(подпись)</t>
  </si>
  <si>
    <t>(расшифровка подписи)</t>
  </si>
  <si>
    <t xml:space="preserve"> </t>
  </si>
  <si>
    <t>Главный бухгалтер</t>
  </si>
  <si>
    <t>Третьякова В.В.</t>
  </si>
  <si>
    <t/>
  </si>
  <si>
    <t>централизованной бухгалтерии</t>
  </si>
  <si>
    <t>"01" сентября 2023</t>
  </si>
  <si>
    <t>Мылинская сельская администрация</t>
  </si>
  <si>
    <t>Бюджет Мылинского сельского поселения Карачевского муниципального района Брянской области</t>
  </si>
  <si>
    <t>Глава Мылинской сельской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</si>
</sst>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4" fontId="0" fillId="0" borderId="0" xfId="0" applyNumberFormat="1" applyProtection="1"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>
      <selection activeCell="A2" sqref="A2:E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8" t="s">
        <v>0</v>
      </c>
      <c r="B2" s="119"/>
      <c r="C2" s="119"/>
      <c r="D2" s="119"/>
      <c r="E2" s="119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45170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20" t="s">
        <v>251</v>
      </c>
      <c r="C7" s="121"/>
      <c r="D7" s="121"/>
      <c r="E7" s="19" t="s">
        <v>10</v>
      </c>
      <c r="F7" s="21" t="s">
        <v>11</v>
      </c>
      <c r="G7" s="14"/>
    </row>
    <row r="8" spans="1:7" ht="30.75" customHeight="1" x14ac:dyDescent="0.25">
      <c r="A8" s="17" t="s">
        <v>12</v>
      </c>
      <c r="B8" s="122" t="s">
        <v>252</v>
      </c>
      <c r="C8" s="123"/>
      <c r="D8" s="123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4" t="s">
        <v>18</v>
      </c>
      <c r="B11" s="125"/>
      <c r="C11" s="125"/>
      <c r="D11" s="125"/>
      <c r="E11" s="125"/>
      <c r="F11" s="125"/>
      <c r="G11" s="27"/>
    </row>
    <row r="12" spans="1:7" ht="12.95" customHeight="1" x14ac:dyDescent="0.25">
      <c r="A12" s="126" t="s">
        <v>19</v>
      </c>
      <c r="B12" s="126" t="s">
        <v>20</v>
      </c>
      <c r="C12" s="126" t="s">
        <v>21</v>
      </c>
      <c r="D12" s="128" t="s">
        <v>22</v>
      </c>
      <c r="E12" s="128" t="s">
        <v>23</v>
      </c>
      <c r="F12" s="126" t="s">
        <v>24</v>
      </c>
      <c r="G12" s="28"/>
    </row>
    <row r="13" spans="1:7" ht="12" customHeight="1" x14ac:dyDescent="0.25">
      <c r="A13" s="127"/>
      <c r="B13" s="127"/>
      <c r="C13" s="127"/>
      <c r="D13" s="129"/>
      <c r="E13" s="129"/>
      <c r="F13" s="127"/>
      <c r="G13" s="29"/>
    </row>
    <row r="14" spans="1:7" ht="14.25" customHeight="1" x14ac:dyDescent="0.25">
      <c r="A14" s="127"/>
      <c r="B14" s="127"/>
      <c r="C14" s="127"/>
      <c r="D14" s="129"/>
      <c r="E14" s="129"/>
      <c r="F14" s="127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3922420.37</v>
      </c>
      <c r="E16" s="36">
        <v>2619889.4</v>
      </c>
      <c r="F16" s="36">
        <v>1302530.97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1519200</v>
      </c>
      <c r="E18" s="44">
        <v>500250.04</v>
      </c>
      <c r="F18" s="44">
        <v>1018949.96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154700</v>
      </c>
      <c r="E19" s="44">
        <v>100359.84</v>
      </c>
      <c r="F19" s="44">
        <v>54340.160000000003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154700</v>
      </c>
      <c r="E20" s="44">
        <v>100359.84</v>
      </c>
      <c r="F20" s="44">
        <v>54340.160000000003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147400</v>
      </c>
      <c r="E21" s="44">
        <v>100359.84</v>
      </c>
      <c r="F21" s="44">
        <v>47040.160000000003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100359.84</v>
      </c>
      <c r="F22" s="44" t="s">
        <v>42</v>
      </c>
      <c r="G22" s="29"/>
    </row>
    <row r="23" spans="1:7" ht="34.5" x14ac:dyDescent="0.25">
      <c r="A23" s="41" t="s">
        <v>43</v>
      </c>
      <c r="B23" s="42" t="s">
        <v>29</v>
      </c>
      <c r="C23" s="43" t="s">
        <v>44</v>
      </c>
      <c r="D23" s="44">
        <v>7300</v>
      </c>
      <c r="E23" s="44" t="s">
        <v>42</v>
      </c>
      <c r="F23" s="44">
        <v>7300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16500</v>
      </c>
      <c r="E24" s="44">
        <v>14240.08</v>
      </c>
      <c r="F24" s="44">
        <v>2259.92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16500</v>
      </c>
      <c r="E25" s="44">
        <v>14240.08</v>
      </c>
      <c r="F25" s="44">
        <v>2259.92</v>
      </c>
      <c r="G25" s="29"/>
    </row>
    <row r="26" spans="1:7" x14ac:dyDescent="0.25">
      <c r="A26" s="41" t="s">
        <v>47</v>
      </c>
      <c r="B26" s="42" t="s">
        <v>29</v>
      </c>
      <c r="C26" s="43" t="s">
        <v>49</v>
      </c>
      <c r="D26" s="44">
        <v>16500</v>
      </c>
      <c r="E26" s="44">
        <v>14240.08</v>
      </c>
      <c r="F26" s="44">
        <v>2259.92</v>
      </c>
      <c r="G26" s="29"/>
    </row>
    <row r="27" spans="1:7" ht="34.5" x14ac:dyDescent="0.25">
      <c r="A27" s="41" t="s">
        <v>50</v>
      </c>
      <c r="B27" s="42" t="s">
        <v>29</v>
      </c>
      <c r="C27" s="43" t="s">
        <v>51</v>
      </c>
      <c r="D27" s="44" t="s">
        <v>42</v>
      </c>
      <c r="E27" s="44">
        <v>14169.58</v>
      </c>
      <c r="F27" s="44" t="s">
        <v>42</v>
      </c>
      <c r="G27" s="29"/>
    </row>
    <row r="28" spans="1:7" ht="34.5" x14ac:dyDescent="0.25">
      <c r="A28" s="41" t="s">
        <v>52</v>
      </c>
      <c r="B28" s="42" t="s">
        <v>29</v>
      </c>
      <c r="C28" s="43" t="s">
        <v>53</v>
      </c>
      <c r="D28" s="44" t="s">
        <v>42</v>
      </c>
      <c r="E28" s="44">
        <v>70.5</v>
      </c>
      <c r="F28" s="44" t="s">
        <v>42</v>
      </c>
      <c r="G28" s="29"/>
    </row>
    <row r="29" spans="1:7" x14ac:dyDescent="0.25">
      <c r="A29" s="41" t="s">
        <v>54</v>
      </c>
      <c r="B29" s="42" t="s">
        <v>29</v>
      </c>
      <c r="C29" s="43" t="s">
        <v>55</v>
      </c>
      <c r="D29" s="44">
        <v>1348000</v>
      </c>
      <c r="E29" s="44">
        <v>385650.12</v>
      </c>
      <c r="F29" s="44">
        <v>962349.88</v>
      </c>
      <c r="G29" s="29"/>
    </row>
    <row r="30" spans="1:7" x14ac:dyDescent="0.25">
      <c r="A30" s="41" t="s">
        <v>56</v>
      </c>
      <c r="B30" s="42" t="s">
        <v>29</v>
      </c>
      <c r="C30" s="43" t="s">
        <v>57</v>
      </c>
      <c r="D30" s="44">
        <v>190000</v>
      </c>
      <c r="E30" s="44">
        <v>4280.21</v>
      </c>
      <c r="F30" s="44">
        <v>185719.79</v>
      </c>
      <c r="G30" s="29"/>
    </row>
    <row r="31" spans="1:7" ht="34.5" x14ac:dyDescent="0.25">
      <c r="A31" s="41" t="s">
        <v>58</v>
      </c>
      <c r="B31" s="42" t="s">
        <v>29</v>
      </c>
      <c r="C31" s="43" t="s">
        <v>59</v>
      </c>
      <c r="D31" s="44">
        <v>190000</v>
      </c>
      <c r="E31" s="44">
        <v>4280.21</v>
      </c>
      <c r="F31" s="44">
        <v>185719.79</v>
      </c>
      <c r="G31" s="29"/>
    </row>
    <row r="32" spans="1:7" ht="57" x14ac:dyDescent="0.25">
      <c r="A32" s="41" t="s">
        <v>60</v>
      </c>
      <c r="B32" s="42" t="s">
        <v>29</v>
      </c>
      <c r="C32" s="43" t="s">
        <v>61</v>
      </c>
      <c r="D32" s="44" t="s">
        <v>42</v>
      </c>
      <c r="E32" s="44">
        <v>4280.21</v>
      </c>
      <c r="F32" s="44" t="s">
        <v>42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1158000</v>
      </c>
      <c r="E33" s="44">
        <v>381369.91</v>
      </c>
      <c r="F33" s="44">
        <v>776630.09</v>
      </c>
      <c r="G33" s="29"/>
    </row>
    <row r="34" spans="1:7" x14ac:dyDescent="0.25">
      <c r="A34" s="41" t="s">
        <v>64</v>
      </c>
      <c r="B34" s="42" t="s">
        <v>29</v>
      </c>
      <c r="C34" s="43" t="s">
        <v>65</v>
      </c>
      <c r="D34" s="44">
        <v>582000</v>
      </c>
      <c r="E34" s="44">
        <v>363846.05</v>
      </c>
      <c r="F34" s="44">
        <v>218153.95</v>
      </c>
      <c r="G34" s="29"/>
    </row>
    <row r="35" spans="1:7" ht="23.25" x14ac:dyDescent="0.25">
      <c r="A35" s="41" t="s">
        <v>66</v>
      </c>
      <c r="B35" s="42" t="s">
        <v>29</v>
      </c>
      <c r="C35" s="43" t="s">
        <v>67</v>
      </c>
      <c r="D35" s="44">
        <v>582000</v>
      </c>
      <c r="E35" s="44">
        <v>363846.05</v>
      </c>
      <c r="F35" s="44">
        <v>218153.95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363846.05</v>
      </c>
      <c r="F36" s="44" t="s">
        <v>42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576000</v>
      </c>
      <c r="E37" s="44">
        <v>17523.86</v>
      </c>
      <c r="F37" s="44">
        <v>558476.14</v>
      </c>
      <c r="G37" s="29"/>
    </row>
    <row r="38" spans="1:7" ht="23.25" x14ac:dyDescent="0.25">
      <c r="A38" s="41" t="s">
        <v>72</v>
      </c>
      <c r="B38" s="42" t="s">
        <v>29</v>
      </c>
      <c r="C38" s="43" t="s">
        <v>73</v>
      </c>
      <c r="D38" s="44">
        <v>576000</v>
      </c>
      <c r="E38" s="44">
        <v>17523.86</v>
      </c>
      <c r="F38" s="44">
        <v>558476.14</v>
      </c>
      <c r="G38" s="29"/>
    </row>
    <row r="39" spans="1:7" ht="45.75" x14ac:dyDescent="0.25">
      <c r="A39" s="41" t="s">
        <v>74</v>
      </c>
      <c r="B39" s="42" t="s">
        <v>29</v>
      </c>
      <c r="C39" s="43" t="s">
        <v>75</v>
      </c>
      <c r="D39" s="44" t="s">
        <v>42</v>
      </c>
      <c r="E39" s="44">
        <v>17523.86</v>
      </c>
      <c r="F39" s="44" t="s">
        <v>42</v>
      </c>
      <c r="G39" s="29"/>
    </row>
    <row r="40" spans="1:7" x14ac:dyDescent="0.25">
      <c r="A40" s="41" t="s">
        <v>76</v>
      </c>
      <c r="B40" s="42" t="s">
        <v>29</v>
      </c>
      <c r="C40" s="43" t="s">
        <v>77</v>
      </c>
      <c r="D40" s="44">
        <v>2403220.37</v>
      </c>
      <c r="E40" s="44">
        <v>2119639.36</v>
      </c>
      <c r="F40" s="44">
        <v>283581.01</v>
      </c>
      <c r="G40" s="29"/>
    </row>
    <row r="41" spans="1:7" ht="23.25" x14ac:dyDescent="0.25">
      <c r="A41" s="41" t="s">
        <v>78</v>
      </c>
      <c r="B41" s="42" t="s">
        <v>29</v>
      </c>
      <c r="C41" s="43" t="s">
        <v>79</v>
      </c>
      <c r="D41" s="44">
        <v>2403220.37</v>
      </c>
      <c r="E41" s="44">
        <v>2119639.36</v>
      </c>
      <c r="F41" s="44">
        <v>283581.01</v>
      </c>
      <c r="G41" s="29"/>
    </row>
    <row r="42" spans="1:7" ht="23.25" x14ac:dyDescent="0.25">
      <c r="A42" s="41" t="s">
        <v>80</v>
      </c>
      <c r="B42" s="42" t="s">
        <v>29</v>
      </c>
      <c r="C42" s="43" t="s">
        <v>81</v>
      </c>
      <c r="D42" s="44">
        <v>485000</v>
      </c>
      <c r="E42" s="44">
        <v>485000</v>
      </c>
      <c r="F42" s="44" t="s">
        <v>42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485000</v>
      </c>
      <c r="E43" s="44">
        <v>485000</v>
      </c>
      <c r="F43" s="44" t="s">
        <v>42</v>
      </c>
      <c r="G43" s="29"/>
    </row>
    <row r="44" spans="1:7" ht="34.5" x14ac:dyDescent="0.25">
      <c r="A44" s="41" t="s">
        <v>84</v>
      </c>
      <c r="B44" s="42" t="s">
        <v>29</v>
      </c>
      <c r="C44" s="43" t="s">
        <v>85</v>
      </c>
      <c r="D44" s="44">
        <v>485000</v>
      </c>
      <c r="E44" s="44">
        <v>485000</v>
      </c>
      <c r="F44" s="44" t="s">
        <v>42</v>
      </c>
      <c r="G44" s="29"/>
    </row>
    <row r="45" spans="1:7" ht="23.25" x14ac:dyDescent="0.25">
      <c r="A45" s="41" t="s">
        <v>86</v>
      </c>
      <c r="B45" s="42" t="s">
        <v>29</v>
      </c>
      <c r="C45" s="43" t="s">
        <v>87</v>
      </c>
      <c r="D45" s="44">
        <v>1107886.3700000001</v>
      </c>
      <c r="E45" s="44">
        <v>1103042.6100000001</v>
      </c>
      <c r="F45" s="44">
        <v>4843.76</v>
      </c>
      <c r="G45" s="29"/>
    </row>
    <row r="46" spans="1:7" ht="57" x14ac:dyDescent="0.25">
      <c r="A46" s="41" t="s">
        <v>88</v>
      </c>
      <c r="B46" s="42" t="s">
        <v>29</v>
      </c>
      <c r="C46" s="43" t="s">
        <v>89</v>
      </c>
      <c r="D46" s="44">
        <v>1107886.3700000001</v>
      </c>
      <c r="E46" s="44">
        <v>1103042.6100000001</v>
      </c>
      <c r="F46" s="44">
        <v>4843.76</v>
      </c>
      <c r="G46" s="29"/>
    </row>
    <row r="47" spans="1:7" ht="57" x14ac:dyDescent="0.25">
      <c r="A47" s="41" t="s">
        <v>90</v>
      </c>
      <c r="B47" s="42" t="s">
        <v>29</v>
      </c>
      <c r="C47" s="43" t="s">
        <v>91</v>
      </c>
      <c r="D47" s="44">
        <v>1107886.3700000001</v>
      </c>
      <c r="E47" s="44">
        <v>1103042.6100000001</v>
      </c>
      <c r="F47" s="44">
        <v>4843.76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114949</v>
      </c>
      <c r="E48" s="44">
        <v>86211.75</v>
      </c>
      <c r="F48" s="44">
        <v>28737.25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>
        <v>114949</v>
      </c>
      <c r="E49" s="44">
        <v>86211.75</v>
      </c>
      <c r="F49" s="44">
        <v>28737.25</v>
      </c>
      <c r="G49" s="29"/>
    </row>
    <row r="50" spans="1:7" ht="45.75" x14ac:dyDescent="0.25">
      <c r="A50" s="41" t="s">
        <v>96</v>
      </c>
      <c r="B50" s="42" t="s">
        <v>29</v>
      </c>
      <c r="C50" s="43" t="s">
        <v>97</v>
      </c>
      <c r="D50" s="44">
        <v>114949</v>
      </c>
      <c r="E50" s="44">
        <v>86211.75</v>
      </c>
      <c r="F50" s="44">
        <v>28737.25</v>
      </c>
      <c r="G50" s="29"/>
    </row>
    <row r="51" spans="1:7" x14ac:dyDescent="0.25">
      <c r="A51" s="41" t="s">
        <v>98</v>
      </c>
      <c r="B51" s="42" t="s">
        <v>29</v>
      </c>
      <c r="C51" s="43" t="s">
        <v>99</v>
      </c>
      <c r="D51" s="44">
        <v>695385</v>
      </c>
      <c r="E51" s="44">
        <v>445385</v>
      </c>
      <c r="F51" s="44">
        <v>250000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695385</v>
      </c>
      <c r="E52" s="44">
        <v>445385</v>
      </c>
      <c r="F52" s="44">
        <v>250000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695385</v>
      </c>
      <c r="E53" s="44">
        <v>445385</v>
      </c>
      <c r="F53" s="44">
        <v>250000</v>
      </c>
      <c r="G53" s="29"/>
    </row>
    <row r="54" spans="1:7" ht="15" customHeight="1" x14ac:dyDescent="0.25">
      <c r="A54" s="15"/>
      <c r="B54" s="15"/>
      <c r="C54" s="15"/>
      <c r="D54" s="15"/>
      <c r="E54" s="15"/>
      <c r="F54" s="15"/>
      <c r="G5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zoomScaleNormal="100" zoomScaleSheetLayoutView="100" workbookViewId="0">
      <selection activeCell="I12" sqref="I1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9.140625" style="1"/>
    <col min="9" max="9" width="11.42578125" style="1" bestFit="1" customWidth="1"/>
    <col min="10" max="16384" width="9.140625" style="1"/>
  </cols>
  <sheetData>
    <row r="1" spans="1:9" ht="14.1" customHeight="1" x14ac:dyDescent="0.25">
      <c r="A1" s="118" t="s">
        <v>104</v>
      </c>
      <c r="B1" s="119"/>
      <c r="C1" s="119"/>
      <c r="D1" s="119"/>
      <c r="E1" s="119"/>
      <c r="F1" s="45" t="s">
        <v>105</v>
      </c>
      <c r="G1" s="3"/>
    </row>
    <row r="2" spans="1:9" ht="14.1" customHeight="1" x14ac:dyDescent="0.25">
      <c r="A2" s="27"/>
      <c r="B2" s="27"/>
      <c r="C2" s="27"/>
      <c r="D2" s="27"/>
      <c r="E2" s="27"/>
      <c r="F2" s="27"/>
      <c r="G2" s="3"/>
    </row>
    <row r="3" spans="1:9" ht="12" customHeight="1" x14ac:dyDescent="0.25">
      <c r="A3" s="126" t="s">
        <v>19</v>
      </c>
      <c r="B3" s="126" t="s">
        <v>20</v>
      </c>
      <c r="C3" s="126" t="s">
        <v>106</v>
      </c>
      <c r="D3" s="128" t="s">
        <v>22</v>
      </c>
      <c r="E3" s="128" t="s">
        <v>23</v>
      </c>
      <c r="F3" s="126" t="s">
        <v>24</v>
      </c>
      <c r="G3" s="46"/>
    </row>
    <row r="4" spans="1:9" ht="12" customHeight="1" x14ac:dyDescent="0.25">
      <c r="A4" s="127"/>
      <c r="B4" s="127"/>
      <c r="C4" s="127"/>
      <c r="D4" s="129"/>
      <c r="E4" s="129"/>
      <c r="F4" s="127"/>
      <c r="G4" s="46"/>
    </row>
    <row r="5" spans="1:9" ht="11.1" customHeight="1" x14ac:dyDescent="0.25">
      <c r="A5" s="127"/>
      <c r="B5" s="127"/>
      <c r="C5" s="127"/>
      <c r="D5" s="129"/>
      <c r="E5" s="129"/>
      <c r="F5" s="127"/>
      <c r="G5" s="46"/>
    </row>
    <row r="6" spans="1:9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9" ht="16.5" customHeight="1" x14ac:dyDescent="0.25">
      <c r="A7" s="33" t="s">
        <v>107</v>
      </c>
      <c r="B7" s="50">
        <v>200</v>
      </c>
      <c r="C7" s="35" t="s">
        <v>30</v>
      </c>
      <c r="D7" s="36">
        <v>4196924.99</v>
      </c>
      <c r="E7" s="36">
        <v>2830376.3</v>
      </c>
      <c r="F7" s="51">
        <v>1366548.69</v>
      </c>
      <c r="G7" s="52"/>
      <c r="I7" s="117">
        <f>E10+E41</f>
        <v>1302990.07</v>
      </c>
    </row>
    <row r="8" spans="1:9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9" x14ac:dyDescent="0.25">
      <c r="A9" s="56" t="s">
        <v>108</v>
      </c>
      <c r="B9" s="57" t="s">
        <v>109</v>
      </c>
      <c r="C9" s="58" t="s">
        <v>110</v>
      </c>
      <c r="D9" s="59">
        <v>2106269</v>
      </c>
      <c r="E9" s="59">
        <v>1249250.45</v>
      </c>
      <c r="F9" s="60">
        <v>857018.55</v>
      </c>
      <c r="G9" s="61"/>
    </row>
    <row r="10" spans="1:9" ht="34.5" x14ac:dyDescent="0.25">
      <c r="A10" s="56" t="s">
        <v>111</v>
      </c>
      <c r="B10" s="57" t="s">
        <v>109</v>
      </c>
      <c r="C10" s="58" t="s">
        <v>112</v>
      </c>
      <c r="D10" s="59">
        <v>2098269</v>
      </c>
      <c r="E10" s="59">
        <v>1243250.45</v>
      </c>
      <c r="F10" s="60">
        <v>855018.55</v>
      </c>
      <c r="G10" s="61"/>
      <c r="I10" s="117">
        <f>E14+E19+E43</f>
        <v>814732.43</v>
      </c>
    </row>
    <row r="11" spans="1:9" x14ac:dyDescent="0.25">
      <c r="A11" s="56" t="s">
        <v>113</v>
      </c>
      <c r="B11" s="57" t="s">
        <v>109</v>
      </c>
      <c r="C11" s="58" t="s">
        <v>114</v>
      </c>
      <c r="D11" s="59">
        <v>546466</v>
      </c>
      <c r="E11" s="59">
        <v>334436.8</v>
      </c>
      <c r="F11" s="60">
        <v>212029.2</v>
      </c>
      <c r="G11" s="61"/>
    </row>
    <row r="12" spans="1:9" ht="45.75" x14ac:dyDescent="0.25">
      <c r="A12" s="56" t="s">
        <v>115</v>
      </c>
      <c r="B12" s="57" t="s">
        <v>109</v>
      </c>
      <c r="C12" s="58" t="s">
        <v>116</v>
      </c>
      <c r="D12" s="59">
        <v>546466</v>
      </c>
      <c r="E12" s="59">
        <v>334436.8</v>
      </c>
      <c r="F12" s="60">
        <v>212029.2</v>
      </c>
      <c r="G12" s="61"/>
      <c r="I12" s="117">
        <f>E15+E20+E44</f>
        <v>221495.24</v>
      </c>
    </row>
    <row r="13" spans="1:9" ht="23.25" x14ac:dyDescent="0.25">
      <c r="A13" s="56" t="s">
        <v>117</v>
      </c>
      <c r="B13" s="57" t="s">
        <v>109</v>
      </c>
      <c r="C13" s="58" t="s">
        <v>118</v>
      </c>
      <c r="D13" s="59">
        <v>546466</v>
      </c>
      <c r="E13" s="59">
        <v>334436.8</v>
      </c>
      <c r="F13" s="60">
        <v>212029.2</v>
      </c>
      <c r="G13" s="61"/>
    </row>
    <row r="14" spans="1:9" x14ac:dyDescent="0.25">
      <c r="A14" s="56" t="s">
        <v>119</v>
      </c>
      <c r="B14" s="57" t="s">
        <v>109</v>
      </c>
      <c r="C14" s="58" t="s">
        <v>120</v>
      </c>
      <c r="D14" s="59">
        <v>419713</v>
      </c>
      <c r="E14" s="59">
        <v>268651.19</v>
      </c>
      <c r="F14" s="60">
        <v>151061.81</v>
      </c>
      <c r="G14" s="61"/>
    </row>
    <row r="15" spans="1:9" ht="34.5" x14ac:dyDescent="0.25">
      <c r="A15" s="56" t="s">
        <v>121</v>
      </c>
      <c r="B15" s="57" t="s">
        <v>109</v>
      </c>
      <c r="C15" s="58" t="s">
        <v>122</v>
      </c>
      <c r="D15" s="59">
        <v>126753</v>
      </c>
      <c r="E15" s="59">
        <v>65785.61</v>
      </c>
      <c r="F15" s="60">
        <v>60967.39</v>
      </c>
      <c r="G15" s="61"/>
    </row>
    <row r="16" spans="1:9" x14ac:dyDescent="0.25">
      <c r="A16" s="56" t="s">
        <v>113</v>
      </c>
      <c r="B16" s="57" t="s">
        <v>109</v>
      </c>
      <c r="C16" s="58" t="s">
        <v>123</v>
      </c>
      <c r="D16" s="59">
        <v>1551803</v>
      </c>
      <c r="E16" s="59">
        <v>908813.65</v>
      </c>
      <c r="F16" s="60">
        <v>642989.35</v>
      </c>
      <c r="G16" s="61"/>
    </row>
    <row r="17" spans="1:7" ht="45.75" x14ac:dyDescent="0.25">
      <c r="A17" s="56" t="s">
        <v>115</v>
      </c>
      <c r="B17" s="57" t="s">
        <v>109</v>
      </c>
      <c r="C17" s="58" t="s">
        <v>124</v>
      </c>
      <c r="D17" s="59">
        <v>1041243</v>
      </c>
      <c r="E17" s="59">
        <v>642051.25</v>
      </c>
      <c r="F17" s="60">
        <v>399191.75</v>
      </c>
      <c r="G17" s="61"/>
    </row>
    <row r="18" spans="1:7" ht="23.25" x14ac:dyDescent="0.25">
      <c r="A18" s="56" t="s">
        <v>117</v>
      </c>
      <c r="B18" s="57" t="s">
        <v>109</v>
      </c>
      <c r="C18" s="58" t="s">
        <v>125</v>
      </c>
      <c r="D18" s="59">
        <v>1041243</v>
      </c>
      <c r="E18" s="59">
        <v>642051.25</v>
      </c>
      <c r="F18" s="60">
        <v>399191.75</v>
      </c>
      <c r="G18" s="61"/>
    </row>
    <row r="19" spans="1:7" x14ac:dyDescent="0.25">
      <c r="A19" s="56" t="s">
        <v>119</v>
      </c>
      <c r="B19" s="57" t="s">
        <v>109</v>
      </c>
      <c r="C19" s="58" t="s">
        <v>126</v>
      </c>
      <c r="D19" s="59">
        <v>799726</v>
      </c>
      <c r="E19" s="59">
        <v>499326.87</v>
      </c>
      <c r="F19" s="60">
        <v>300399.13</v>
      </c>
      <c r="G19" s="61"/>
    </row>
    <row r="20" spans="1:7" ht="34.5" x14ac:dyDescent="0.25">
      <c r="A20" s="56" t="s">
        <v>121</v>
      </c>
      <c r="B20" s="57" t="s">
        <v>109</v>
      </c>
      <c r="C20" s="58" t="s">
        <v>127</v>
      </c>
      <c r="D20" s="59">
        <v>241517</v>
      </c>
      <c r="E20" s="59">
        <v>142724.38</v>
      </c>
      <c r="F20" s="60">
        <v>98792.62</v>
      </c>
      <c r="G20" s="61"/>
    </row>
    <row r="21" spans="1:7" ht="23.25" x14ac:dyDescent="0.25">
      <c r="A21" s="56" t="s">
        <v>128</v>
      </c>
      <c r="B21" s="57" t="s">
        <v>109</v>
      </c>
      <c r="C21" s="58" t="s">
        <v>129</v>
      </c>
      <c r="D21" s="59">
        <v>500560</v>
      </c>
      <c r="E21" s="59">
        <v>257240.4</v>
      </c>
      <c r="F21" s="60">
        <v>243319.6</v>
      </c>
      <c r="G21" s="61"/>
    </row>
    <row r="22" spans="1:7" ht="23.25" x14ac:dyDescent="0.25">
      <c r="A22" s="56" t="s">
        <v>130</v>
      </c>
      <c r="B22" s="57" t="s">
        <v>109</v>
      </c>
      <c r="C22" s="58" t="s">
        <v>131</v>
      </c>
      <c r="D22" s="59">
        <v>500560</v>
      </c>
      <c r="E22" s="59">
        <v>257240.4</v>
      </c>
      <c r="F22" s="60">
        <v>243319.6</v>
      </c>
      <c r="G22" s="61"/>
    </row>
    <row r="23" spans="1:7" x14ac:dyDescent="0.25">
      <c r="A23" s="56" t="s">
        <v>132</v>
      </c>
      <c r="B23" s="57" t="s">
        <v>109</v>
      </c>
      <c r="C23" s="58" t="s">
        <v>133</v>
      </c>
      <c r="D23" s="59">
        <v>500560</v>
      </c>
      <c r="E23" s="59">
        <v>257240.4</v>
      </c>
      <c r="F23" s="60">
        <v>243319.6</v>
      </c>
      <c r="G23" s="61"/>
    </row>
    <row r="24" spans="1:7" x14ac:dyDescent="0.25">
      <c r="A24" s="56" t="s">
        <v>134</v>
      </c>
      <c r="B24" s="57" t="s">
        <v>109</v>
      </c>
      <c r="C24" s="58" t="s">
        <v>135</v>
      </c>
      <c r="D24" s="59">
        <v>10000</v>
      </c>
      <c r="E24" s="59">
        <v>9522</v>
      </c>
      <c r="F24" s="60">
        <v>478</v>
      </c>
      <c r="G24" s="61"/>
    </row>
    <row r="25" spans="1:7" x14ac:dyDescent="0.25">
      <c r="A25" s="56" t="s">
        <v>136</v>
      </c>
      <c r="B25" s="57" t="s">
        <v>109</v>
      </c>
      <c r="C25" s="58" t="s">
        <v>137</v>
      </c>
      <c r="D25" s="59">
        <v>10000</v>
      </c>
      <c r="E25" s="59">
        <v>9522</v>
      </c>
      <c r="F25" s="60">
        <v>478</v>
      </c>
      <c r="G25" s="61"/>
    </row>
    <row r="26" spans="1:7" x14ac:dyDescent="0.25">
      <c r="A26" s="56" t="s">
        <v>138</v>
      </c>
      <c r="B26" s="57" t="s">
        <v>109</v>
      </c>
      <c r="C26" s="58" t="s">
        <v>139</v>
      </c>
      <c r="D26" s="59">
        <v>4927</v>
      </c>
      <c r="E26" s="59">
        <v>4927</v>
      </c>
      <c r="F26" s="60" t="s">
        <v>42</v>
      </c>
      <c r="G26" s="61"/>
    </row>
    <row r="27" spans="1:7" x14ac:dyDescent="0.25">
      <c r="A27" s="56" t="s">
        <v>140</v>
      </c>
      <c r="B27" s="57" t="s">
        <v>109</v>
      </c>
      <c r="C27" s="58" t="s">
        <v>141</v>
      </c>
      <c r="D27" s="59">
        <v>4220</v>
      </c>
      <c r="E27" s="59">
        <v>4220</v>
      </c>
      <c r="F27" s="60" t="s">
        <v>42</v>
      </c>
      <c r="G27" s="61"/>
    </row>
    <row r="28" spans="1:7" x14ac:dyDescent="0.25">
      <c r="A28" s="56" t="s">
        <v>142</v>
      </c>
      <c r="B28" s="57" t="s">
        <v>109</v>
      </c>
      <c r="C28" s="58" t="s">
        <v>143</v>
      </c>
      <c r="D28" s="59">
        <v>853</v>
      </c>
      <c r="E28" s="59">
        <v>375</v>
      </c>
      <c r="F28" s="60">
        <v>478</v>
      </c>
      <c r="G28" s="61"/>
    </row>
    <row r="29" spans="1:7" x14ac:dyDescent="0.25">
      <c r="A29" s="56" t="s">
        <v>144</v>
      </c>
      <c r="B29" s="57" t="s">
        <v>109</v>
      </c>
      <c r="C29" s="58" t="s">
        <v>145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146</v>
      </c>
      <c r="B30" s="57" t="s">
        <v>109</v>
      </c>
      <c r="C30" s="58" t="s">
        <v>147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134</v>
      </c>
      <c r="B31" s="57" t="s">
        <v>109</v>
      </c>
      <c r="C31" s="58" t="s">
        <v>148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149</v>
      </c>
      <c r="B32" s="57" t="s">
        <v>109</v>
      </c>
      <c r="C32" s="58" t="s">
        <v>150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151</v>
      </c>
      <c r="B33" s="57" t="s">
        <v>109</v>
      </c>
      <c r="C33" s="58" t="s">
        <v>152</v>
      </c>
      <c r="D33" s="59">
        <v>6000</v>
      </c>
      <c r="E33" s="59">
        <v>6000</v>
      </c>
      <c r="F33" s="60" t="s">
        <v>42</v>
      </c>
      <c r="G33" s="61"/>
    </row>
    <row r="34" spans="1:7" x14ac:dyDescent="0.25">
      <c r="A34" s="56" t="s">
        <v>113</v>
      </c>
      <c r="B34" s="57" t="s">
        <v>109</v>
      </c>
      <c r="C34" s="58" t="s">
        <v>153</v>
      </c>
      <c r="D34" s="59">
        <v>6000</v>
      </c>
      <c r="E34" s="59">
        <v>6000</v>
      </c>
      <c r="F34" s="60" t="s">
        <v>42</v>
      </c>
      <c r="G34" s="61"/>
    </row>
    <row r="35" spans="1:7" x14ac:dyDescent="0.25">
      <c r="A35" s="56" t="s">
        <v>134</v>
      </c>
      <c r="B35" s="57" t="s">
        <v>109</v>
      </c>
      <c r="C35" s="58" t="s">
        <v>154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136</v>
      </c>
      <c r="B36" s="57" t="s">
        <v>109</v>
      </c>
      <c r="C36" s="58" t="s">
        <v>155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142</v>
      </c>
      <c r="B37" s="57" t="s">
        <v>109</v>
      </c>
      <c r="C37" s="58" t="s">
        <v>156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157</v>
      </c>
      <c r="B38" s="57" t="s">
        <v>109</v>
      </c>
      <c r="C38" s="58" t="s">
        <v>158</v>
      </c>
      <c r="D38" s="59">
        <v>114949</v>
      </c>
      <c r="E38" s="59">
        <v>59739.62</v>
      </c>
      <c r="F38" s="60">
        <v>55209.38</v>
      </c>
      <c r="G38" s="61"/>
    </row>
    <row r="39" spans="1:7" x14ac:dyDescent="0.25">
      <c r="A39" s="56" t="s">
        <v>159</v>
      </c>
      <c r="B39" s="57" t="s">
        <v>109</v>
      </c>
      <c r="C39" s="58" t="s">
        <v>160</v>
      </c>
      <c r="D39" s="59">
        <v>114949</v>
      </c>
      <c r="E39" s="59">
        <v>59739.62</v>
      </c>
      <c r="F39" s="60">
        <v>55209.38</v>
      </c>
      <c r="G39" s="61"/>
    </row>
    <row r="40" spans="1:7" x14ac:dyDescent="0.25">
      <c r="A40" s="56" t="s">
        <v>113</v>
      </c>
      <c r="B40" s="57" t="s">
        <v>109</v>
      </c>
      <c r="C40" s="58" t="s">
        <v>161</v>
      </c>
      <c r="D40" s="59">
        <v>114949</v>
      </c>
      <c r="E40" s="59">
        <v>59739.62</v>
      </c>
      <c r="F40" s="60">
        <v>55209.38</v>
      </c>
      <c r="G40" s="61"/>
    </row>
    <row r="41" spans="1:7" ht="45.75" x14ac:dyDescent="0.25">
      <c r="A41" s="56" t="s">
        <v>115</v>
      </c>
      <c r="B41" s="57" t="s">
        <v>109</v>
      </c>
      <c r="C41" s="58" t="s">
        <v>162</v>
      </c>
      <c r="D41" s="59">
        <v>101507</v>
      </c>
      <c r="E41" s="59">
        <v>59739.62</v>
      </c>
      <c r="F41" s="60">
        <v>41767.379999999997</v>
      </c>
      <c r="G41" s="61"/>
    </row>
    <row r="42" spans="1:7" ht="23.25" x14ac:dyDescent="0.25">
      <c r="A42" s="56" t="s">
        <v>117</v>
      </c>
      <c r="B42" s="57" t="s">
        <v>109</v>
      </c>
      <c r="C42" s="58" t="s">
        <v>163</v>
      </c>
      <c r="D42" s="59">
        <v>101507</v>
      </c>
      <c r="E42" s="59">
        <v>59739.62</v>
      </c>
      <c r="F42" s="60">
        <v>41767.379999999997</v>
      </c>
      <c r="G42" s="61"/>
    </row>
    <row r="43" spans="1:7" x14ac:dyDescent="0.25">
      <c r="A43" s="56" t="s">
        <v>119</v>
      </c>
      <c r="B43" s="57" t="s">
        <v>109</v>
      </c>
      <c r="C43" s="58" t="s">
        <v>164</v>
      </c>
      <c r="D43" s="59">
        <v>77962</v>
      </c>
      <c r="E43" s="59">
        <v>46754.37</v>
      </c>
      <c r="F43" s="60">
        <v>31207.63</v>
      </c>
      <c r="G43" s="61"/>
    </row>
    <row r="44" spans="1:7" ht="34.5" x14ac:dyDescent="0.25">
      <c r="A44" s="56" t="s">
        <v>121</v>
      </c>
      <c r="B44" s="57" t="s">
        <v>109</v>
      </c>
      <c r="C44" s="58" t="s">
        <v>165</v>
      </c>
      <c r="D44" s="59">
        <v>23545</v>
      </c>
      <c r="E44" s="59">
        <v>12985.25</v>
      </c>
      <c r="F44" s="60">
        <v>10559.75</v>
      </c>
      <c r="G44" s="61"/>
    </row>
    <row r="45" spans="1:7" ht="23.25" x14ac:dyDescent="0.25">
      <c r="A45" s="56" t="s">
        <v>128</v>
      </c>
      <c r="B45" s="57" t="s">
        <v>109</v>
      </c>
      <c r="C45" s="58" t="s">
        <v>166</v>
      </c>
      <c r="D45" s="59">
        <v>13442</v>
      </c>
      <c r="E45" s="59" t="s">
        <v>42</v>
      </c>
      <c r="F45" s="60">
        <v>13442</v>
      </c>
      <c r="G45" s="61"/>
    </row>
    <row r="46" spans="1:7" ht="23.25" x14ac:dyDescent="0.25">
      <c r="A46" s="56" t="s">
        <v>130</v>
      </c>
      <c r="B46" s="57" t="s">
        <v>109</v>
      </c>
      <c r="C46" s="58" t="s">
        <v>167</v>
      </c>
      <c r="D46" s="59">
        <v>13442</v>
      </c>
      <c r="E46" s="59" t="s">
        <v>42</v>
      </c>
      <c r="F46" s="60">
        <v>13442</v>
      </c>
      <c r="G46" s="61"/>
    </row>
    <row r="47" spans="1:7" x14ac:dyDescent="0.25">
      <c r="A47" s="56" t="s">
        <v>132</v>
      </c>
      <c r="B47" s="57" t="s">
        <v>109</v>
      </c>
      <c r="C47" s="58" t="s">
        <v>168</v>
      </c>
      <c r="D47" s="59">
        <v>13442</v>
      </c>
      <c r="E47" s="59" t="s">
        <v>42</v>
      </c>
      <c r="F47" s="60">
        <v>13442</v>
      </c>
      <c r="G47" s="61"/>
    </row>
    <row r="48" spans="1:7" ht="23.25" x14ac:dyDescent="0.25">
      <c r="A48" s="56" t="s">
        <v>169</v>
      </c>
      <c r="B48" s="57" t="s">
        <v>109</v>
      </c>
      <c r="C48" s="58" t="s">
        <v>170</v>
      </c>
      <c r="D48" s="59">
        <v>50000</v>
      </c>
      <c r="E48" s="59">
        <v>33577.58</v>
      </c>
      <c r="F48" s="60">
        <v>16422.419999999998</v>
      </c>
      <c r="G48" s="61"/>
    </row>
    <row r="49" spans="1:7" ht="23.25" x14ac:dyDescent="0.25">
      <c r="A49" s="56" t="s">
        <v>171</v>
      </c>
      <c r="B49" s="57" t="s">
        <v>109</v>
      </c>
      <c r="C49" s="58" t="s">
        <v>172</v>
      </c>
      <c r="D49" s="59">
        <v>50000</v>
      </c>
      <c r="E49" s="59">
        <v>33577.58</v>
      </c>
      <c r="F49" s="60">
        <v>16422.419999999998</v>
      </c>
      <c r="G49" s="61"/>
    </row>
    <row r="50" spans="1:7" x14ac:dyDescent="0.25">
      <c r="A50" s="56" t="s">
        <v>113</v>
      </c>
      <c r="B50" s="57" t="s">
        <v>109</v>
      </c>
      <c r="C50" s="58" t="s">
        <v>173</v>
      </c>
      <c r="D50" s="59">
        <v>50000</v>
      </c>
      <c r="E50" s="59">
        <v>33577.58</v>
      </c>
      <c r="F50" s="60">
        <v>16422.419999999998</v>
      </c>
      <c r="G50" s="61"/>
    </row>
    <row r="51" spans="1:7" ht="23.25" x14ac:dyDescent="0.25">
      <c r="A51" s="56" t="s">
        <v>128</v>
      </c>
      <c r="B51" s="57" t="s">
        <v>109</v>
      </c>
      <c r="C51" s="58" t="s">
        <v>174</v>
      </c>
      <c r="D51" s="59">
        <v>50000</v>
      </c>
      <c r="E51" s="59">
        <v>33577.58</v>
      </c>
      <c r="F51" s="60">
        <v>16422.419999999998</v>
      </c>
      <c r="G51" s="61"/>
    </row>
    <row r="52" spans="1:7" ht="23.25" x14ac:dyDescent="0.25">
      <c r="A52" s="56" t="s">
        <v>130</v>
      </c>
      <c r="B52" s="57" t="s">
        <v>109</v>
      </c>
      <c r="C52" s="58" t="s">
        <v>175</v>
      </c>
      <c r="D52" s="59">
        <v>50000</v>
      </c>
      <c r="E52" s="59">
        <v>33577.58</v>
      </c>
      <c r="F52" s="60">
        <v>16422.419999999998</v>
      </c>
      <c r="G52" s="61"/>
    </row>
    <row r="53" spans="1:7" x14ac:dyDescent="0.25">
      <c r="A53" s="56" t="s">
        <v>132</v>
      </c>
      <c r="B53" s="57" t="s">
        <v>109</v>
      </c>
      <c r="C53" s="58" t="s">
        <v>176</v>
      </c>
      <c r="D53" s="59">
        <v>50000</v>
      </c>
      <c r="E53" s="59">
        <v>33577.58</v>
      </c>
      <c r="F53" s="60">
        <v>16422.419999999998</v>
      </c>
      <c r="G53" s="61"/>
    </row>
    <row r="54" spans="1:7" x14ac:dyDescent="0.25">
      <c r="A54" s="56" t="s">
        <v>177</v>
      </c>
      <c r="B54" s="57" t="s">
        <v>109</v>
      </c>
      <c r="C54" s="58" t="s">
        <v>178</v>
      </c>
      <c r="D54" s="59">
        <v>1852853.99</v>
      </c>
      <c r="E54" s="59">
        <v>1439899.05</v>
      </c>
      <c r="F54" s="60">
        <v>412954.94</v>
      </c>
      <c r="G54" s="61"/>
    </row>
    <row r="55" spans="1:7" x14ac:dyDescent="0.25">
      <c r="A55" s="56" t="s">
        <v>179</v>
      </c>
      <c r="B55" s="57" t="s">
        <v>109</v>
      </c>
      <c r="C55" s="58" t="s">
        <v>180</v>
      </c>
      <c r="D55" s="59">
        <v>1852853.99</v>
      </c>
      <c r="E55" s="59">
        <v>1439899.05</v>
      </c>
      <c r="F55" s="60">
        <v>412954.94</v>
      </c>
      <c r="G55" s="61"/>
    </row>
    <row r="56" spans="1:7" x14ac:dyDescent="0.25">
      <c r="A56" s="56" t="s">
        <v>113</v>
      </c>
      <c r="B56" s="57" t="s">
        <v>109</v>
      </c>
      <c r="C56" s="58" t="s">
        <v>181</v>
      </c>
      <c r="D56" s="59">
        <v>143800</v>
      </c>
      <c r="E56" s="59">
        <v>63163.87</v>
      </c>
      <c r="F56" s="60">
        <v>80636.13</v>
      </c>
      <c r="G56" s="61"/>
    </row>
    <row r="57" spans="1:7" ht="23.25" x14ac:dyDescent="0.25">
      <c r="A57" s="56" t="s">
        <v>128</v>
      </c>
      <c r="B57" s="57" t="s">
        <v>109</v>
      </c>
      <c r="C57" s="58" t="s">
        <v>182</v>
      </c>
      <c r="D57" s="59">
        <v>143800</v>
      </c>
      <c r="E57" s="59">
        <v>63163.87</v>
      </c>
      <c r="F57" s="60">
        <v>80636.13</v>
      </c>
      <c r="G57" s="61"/>
    </row>
    <row r="58" spans="1:7" ht="23.25" x14ac:dyDescent="0.25">
      <c r="A58" s="56" t="s">
        <v>130</v>
      </c>
      <c r="B58" s="57" t="s">
        <v>109</v>
      </c>
      <c r="C58" s="58" t="s">
        <v>183</v>
      </c>
      <c r="D58" s="59">
        <v>143800</v>
      </c>
      <c r="E58" s="59">
        <v>63163.87</v>
      </c>
      <c r="F58" s="60">
        <v>80636.13</v>
      </c>
      <c r="G58" s="61"/>
    </row>
    <row r="59" spans="1:7" x14ac:dyDescent="0.25">
      <c r="A59" s="56" t="s">
        <v>132</v>
      </c>
      <c r="B59" s="57" t="s">
        <v>109</v>
      </c>
      <c r="C59" s="58" t="s">
        <v>184</v>
      </c>
      <c r="D59" s="59">
        <v>43000</v>
      </c>
      <c r="E59" s="59" t="s">
        <v>42</v>
      </c>
      <c r="F59" s="60">
        <v>43000</v>
      </c>
      <c r="G59" s="61"/>
    </row>
    <row r="60" spans="1:7" x14ac:dyDescent="0.25">
      <c r="A60" s="56" t="s">
        <v>185</v>
      </c>
      <c r="B60" s="57" t="s">
        <v>109</v>
      </c>
      <c r="C60" s="58" t="s">
        <v>186</v>
      </c>
      <c r="D60" s="59">
        <v>100800</v>
      </c>
      <c r="E60" s="59">
        <v>63163.87</v>
      </c>
      <c r="F60" s="60">
        <v>37636.129999999997</v>
      </c>
      <c r="G60" s="61"/>
    </row>
    <row r="61" spans="1:7" x14ac:dyDescent="0.25">
      <c r="A61" s="56" t="s">
        <v>113</v>
      </c>
      <c r="B61" s="57" t="s">
        <v>109</v>
      </c>
      <c r="C61" s="58" t="s">
        <v>187</v>
      </c>
      <c r="D61" s="59">
        <v>12000</v>
      </c>
      <c r="E61" s="59">
        <v>3500</v>
      </c>
      <c r="F61" s="60">
        <v>8500</v>
      </c>
      <c r="G61" s="61"/>
    </row>
    <row r="62" spans="1:7" ht="23.25" x14ac:dyDescent="0.25">
      <c r="A62" s="56" t="s">
        <v>128</v>
      </c>
      <c r="B62" s="57" t="s">
        <v>109</v>
      </c>
      <c r="C62" s="58" t="s">
        <v>188</v>
      </c>
      <c r="D62" s="59">
        <v>12000</v>
      </c>
      <c r="E62" s="59">
        <v>3500</v>
      </c>
      <c r="F62" s="60">
        <v>8500</v>
      </c>
      <c r="G62" s="61"/>
    </row>
    <row r="63" spans="1:7" ht="23.25" x14ac:dyDescent="0.25">
      <c r="A63" s="56" t="s">
        <v>130</v>
      </c>
      <c r="B63" s="57" t="s">
        <v>109</v>
      </c>
      <c r="C63" s="58" t="s">
        <v>189</v>
      </c>
      <c r="D63" s="59">
        <v>12000</v>
      </c>
      <c r="E63" s="59">
        <v>3500</v>
      </c>
      <c r="F63" s="60">
        <v>8500</v>
      </c>
      <c r="G63" s="61"/>
    </row>
    <row r="64" spans="1:7" x14ac:dyDescent="0.25">
      <c r="A64" s="56" t="s">
        <v>132</v>
      </c>
      <c r="B64" s="57" t="s">
        <v>109</v>
      </c>
      <c r="C64" s="58" t="s">
        <v>190</v>
      </c>
      <c r="D64" s="59">
        <v>12000</v>
      </c>
      <c r="E64" s="59">
        <v>3500</v>
      </c>
      <c r="F64" s="60">
        <v>8500</v>
      </c>
      <c r="G64" s="61"/>
    </row>
    <row r="65" spans="1:7" x14ac:dyDescent="0.25">
      <c r="A65" s="56" t="s">
        <v>113</v>
      </c>
      <c r="B65" s="57" t="s">
        <v>109</v>
      </c>
      <c r="C65" s="58" t="s">
        <v>191</v>
      </c>
      <c r="D65" s="59">
        <v>530857.81000000006</v>
      </c>
      <c r="E65" s="59">
        <v>212137.7</v>
      </c>
      <c r="F65" s="60">
        <v>318720.11</v>
      </c>
      <c r="G65" s="61"/>
    </row>
    <row r="66" spans="1:7" ht="23.25" x14ac:dyDescent="0.25">
      <c r="A66" s="56" t="s">
        <v>128</v>
      </c>
      <c r="B66" s="57" t="s">
        <v>109</v>
      </c>
      <c r="C66" s="58" t="s">
        <v>192</v>
      </c>
      <c r="D66" s="59">
        <v>530857.81000000006</v>
      </c>
      <c r="E66" s="59">
        <v>212137.7</v>
      </c>
      <c r="F66" s="60">
        <v>318720.11</v>
      </c>
      <c r="G66" s="61"/>
    </row>
    <row r="67" spans="1:7" ht="23.25" x14ac:dyDescent="0.25">
      <c r="A67" s="56" t="s">
        <v>130</v>
      </c>
      <c r="B67" s="57" t="s">
        <v>109</v>
      </c>
      <c r="C67" s="58" t="s">
        <v>193</v>
      </c>
      <c r="D67" s="59">
        <v>530857.81000000006</v>
      </c>
      <c r="E67" s="59">
        <v>212137.7</v>
      </c>
      <c r="F67" s="60">
        <v>318720.11</v>
      </c>
      <c r="G67" s="61"/>
    </row>
    <row r="68" spans="1:7" x14ac:dyDescent="0.25">
      <c r="A68" s="56" t="s">
        <v>132</v>
      </c>
      <c r="B68" s="57" t="s">
        <v>109</v>
      </c>
      <c r="C68" s="58" t="s">
        <v>194</v>
      </c>
      <c r="D68" s="59">
        <v>530857.81000000006</v>
      </c>
      <c r="E68" s="59">
        <v>212137.7</v>
      </c>
      <c r="F68" s="60">
        <v>318720.11</v>
      </c>
      <c r="G68" s="61"/>
    </row>
    <row r="69" spans="1:7" x14ac:dyDescent="0.25">
      <c r="A69" s="56" t="s">
        <v>113</v>
      </c>
      <c r="B69" s="57" t="s">
        <v>109</v>
      </c>
      <c r="C69" s="58" t="s">
        <v>195</v>
      </c>
      <c r="D69" s="59">
        <v>1166196.18</v>
      </c>
      <c r="E69" s="59">
        <v>1161097.48</v>
      </c>
      <c r="F69" s="60">
        <v>5098.7</v>
      </c>
      <c r="G69" s="61"/>
    </row>
    <row r="70" spans="1:7" ht="23.25" x14ac:dyDescent="0.25">
      <c r="A70" s="56" t="s">
        <v>128</v>
      </c>
      <c r="B70" s="57" t="s">
        <v>109</v>
      </c>
      <c r="C70" s="58" t="s">
        <v>196</v>
      </c>
      <c r="D70" s="59">
        <v>1166196.18</v>
      </c>
      <c r="E70" s="59">
        <v>1161097.48</v>
      </c>
      <c r="F70" s="60">
        <v>5098.7</v>
      </c>
      <c r="G70" s="61"/>
    </row>
    <row r="71" spans="1:7" ht="23.25" x14ac:dyDescent="0.25">
      <c r="A71" s="56" t="s">
        <v>130</v>
      </c>
      <c r="B71" s="57" t="s">
        <v>109</v>
      </c>
      <c r="C71" s="58" t="s">
        <v>197</v>
      </c>
      <c r="D71" s="59">
        <v>1166196.18</v>
      </c>
      <c r="E71" s="59">
        <v>1161097.48</v>
      </c>
      <c r="F71" s="60">
        <v>5098.7</v>
      </c>
      <c r="G71" s="61"/>
    </row>
    <row r="72" spans="1:7" x14ac:dyDescent="0.25">
      <c r="A72" s="56" t="s">
        <v>132</v>
      </c>
      <c r="B72" s="57" t="s">
        <v>109</v>
      </c>
      <c r="C72" s="58" t="s">
        <v>198</v>
      </c>
      <c r="D72" s="59">
        <v>1166196.18</v>
      </c>
      <c r="E72" s="59">
        <v>1161097.48</v>
      </c>
      <c r="F72" s="60">
        <v>5098.7</v>
      </c>
      <c r="G72" s="61"/>
    </row>
    <row r="73" spans="1:7" x14ac:dyDescent="0.25">
      <c r="A73" s="56" t="s">
        <v>199</v>
      </c>
      <c r="B73" s="57" t="s">
        <v>109</v>
      </c>
      <c r="C73" s="58" t="s">
        <v>200</v>
      </c>
      <c r="D73" s="59">
        <v>72853</v>
      </c>
      <c r="E73" s="59">
        <v>47909.599999999999</v>
      </c>
      <c r="F73" s="60">
        <v>24943.4</v>
      </c>
      <c r="G73" s="61"/>
    </row>
    <row r="74" spans="1:7" x14ac:dyDescent="0.25">
      <c r="A74" s="56" t="s">
        <v>201</v>
      </c>
      <c r="B74" s="57" t="s">
        <v>109</v>
      </c>
      <c r="C74" s="58" t="s">
        <v>202</v>
      </c>
      <c r="D74" s="59">
        <v>72853</v>
      </c>
      <c r="E74" s="59">
        <v>47909.599999999999</v>
      </c>
      <c r="F74" s="60">
        <v>24943.4</v>
      </c>
      <c r="G74" s="61"/>
    </row>
    <row r="75" spans="1:7" x14ac:dyDescent="0.25">
      <c r="A75" s="56" t="s">
        <v>113</v>
      </c>
      <c r="B75" s="57" t="s">
        <v>109</v>
      </c>
      <c r="C75" s="58" t="s">
        <v>203</v>
      </c>
      <c r="D75" s="59">
        <v>72853</v>
      </c>
      <c r="E75" s="59">
        <v>47909.599999999999</v>
      </c>
      <c r="F75" s="60">
        <v>24943.4</v>
      </c>
      <c r="G75" s="61"/>
    </row>
    <row r="76" spans="1:7" x14ac:dyDescent="0.25">
      <c r="A76" s="56" t="s">
        <v>204</v>
      </c>
      <c r="B76" s="57" t="s">
        <v>109</v>
      </c>
      <c r="C76" s="58" t="s">
        <v>205</v>
      </c>
      <c r="D76" s="59">
        <v>72853</v>
      </c>
      <c r="E76" s="59">
        <v>47909.599999999999</v>
      </c>
      <c r="F76" s="60">
        <v>24943.4</v>
      </c>
      <c r="G76" s="61"/>
    </row>
    <row r="77" spans="1:7" x14ac:dyDescent="0.25">
      <c r="A77" s="56" t="s">
        <v>206</v>
      </c>
      <c r="B77" s="57" t="s">
        <v>109</v>
      </c>
      <c r="C77" s="58" t="s">
        <v>207</v>
      </c>
      <c r="D77" s="59">
        <v>72853</v>
      </c>
      <c r="E77" s="59">
        <v>47909.599999999999</v>
      </c>
      <c r="F77" s="60">
        <v>24943.4</v>
      </c>
      <c r="G77" s="61"/>
    </row>
    <row r="78" spans="1:7" x14ac:dyDescent="0.25">
      <c r="A78" s="56" t="s">
        <v>208</v>
      </c>
      <c r="B78" s="57" t="s">
        <v>109</v>
      </c>
      <c r="C78" s="58" t="s">
        <v>209</v>
      </c>
      <c r="D78" s="59">
        <v>72853</v>
      </c>
      <c r="E78" s="59">
        <v>47909.599999999999</v>
      </c>
      <c r="F78" s="60">
        <v>24943.4</v>
      </c>
      <c r="G78" s="61"/>
    </row>
    <row r="79" spans="1:7" ht="24" customHeight="1" x14ac:dyDescent="0.25">
      <c r="A79" s="62" t="s">
        <v>210</v>
      </c>
      <c r="B79" s="63" t="s">
        <v>211</v>
      </c>
      <c r="C79" s="64" t="s">
        <v>30</v>
      </c>
      <c r="D79" s="65">
        <v>-274504.62</v>
      </c>
      <c r="E79" s="65">
        <v>-210486.9</v>
      </c>
      <c r="F79" s="66" t="s">
        <v>30</v>
      </c>
      <c r="G79" s="67"/>
    </row>
    <row r="80" spans="1:7" ht="15" customHeight="1" x14ac:dyDescent="0.25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13" zoomScaleNormal="100" zoomScaleSheetLayoutView="100" workbookViewId="0">
      <selection activeCell="P38" sqref="P3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212</v>
      </c>
      <c r="G1" s="15"/>
    </row>
    <row r="2" spans="1:7" ht="14.1" customHeight="1" x14ac:dyDescent="0.25">
      <c r="A2" s="118" t="s">
        <v>213</v>
      </c>
      <c r="B2" s="119"/>
      <c r="C2" s="119"/>
      <c r="D2" s="119"/>
      <c r="E2" s="119"/>
      <c r="F2" s="119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6" t="s">
        <v>19</v>
      </c>
      <c r="B4" s="126" t="s">
        <v>20</v>
      </c>
      <c r="C4" s="126" t="s">
        <v>214</v>
      </c>
      <c r="D4" s="126" t="s">
        <v>22</v>
      </c>
      <c r="E4" s="126" t="s">
        <v>23</v>
      </c>
      <c r="F4" s="126" t="s">
        <v>24</v>
      </c>
      <c r="G4" s="15"/>
    </row>
    <row r="5" spans="1:7" ht="12" customHeight="1" x14ac:dyDescent="0.25">
      <c r="A5" s="127"/>
      <c r="B5" s="127"/>
      <c r="C5" s="127"/>
      <c r="D5" s="127"/>
      <c r="E5" s="127"/>
      <c r="F5" s="127"/>
      <c r="G5" s="15"/>
    </row>
    <row r="6" spans="1:7" ht="12" customHeight="1" x14ac:dyDescent="0.25">
      <c r="A6" s="127"/>
      <c r="B6" s="127"/>
      <c r="C6" s="127"/>
      <c r="D6" s="127"/>
      <c r="E6" s="127"/>
      <c r="F6" s="127"/>
      <c r="G6" s="15"/>
    </row>
    <row r="7" spans="1:7" ht="11.25" customHeight="1" x14ac:dyDescent="0.25">
      <c r="A7" s="127"/>
      <c r="B7" s="127"/>
      <c r="C7" s="127"/>
      <c r="D7" s="127"/>
      <c r="E7" s="127"/>
      <c r="F7" s="127"/>
      <c r="G7" s="15"/>
    </row>
    <row r="8" spans="1:7" ht="10.5" customHeight="1" x14ac:dyDescent="0.25">
      <c r="A8" s="127"/>
      <c r="B8" s="127"/>
      <c r="C8" s="127"/>
      <c r="D8" s="127"/>
      <c r="E8" s="127"/>
      <c r="F8" s="127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215</v>
      </c>
      <c r="B10" s="80">
        <v>500</v>
      </c>
      <c r="C10" s="81" t="s">
        <v>30</v>
      </c>
      <c r="D10" s="36">
        <v>274504.62</v>
      </c>
      <c r="E10" s="36">
        <v>210486.9</v>
      </c>
      <c r="F10" s="51">
        <v>64017.72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216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217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218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217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219</v>
      </c>
      <c r="B16" s="83">
        <v>700</v>
      </c>
      <c r="C16" s="84"/>
      <c r="D16" s="88">
        <v>274504.62</v>
      </c>
      <c r="E16" s="88">
        <v>210486.9</v>
      </c>
      <c r="F16" s="89">
        <v>64017.72</v>
      </c>
      <c r="G16" s="15"/>
    </row>
    <row r="17" spans="1:7" ht="23.25" x14ac:dyDescent="0.25">
      <c r="A17" s="94" t="s">
        <v>220</v>
      </c>
      <c r="B17" s="83">
        <v>700</v>
      </c>
      <c r="C17" s="84" t="s">
        <v>221</v>
      </c>
      <c r="D17" s="88">
        <v>274504.62</v>
      </c>
      <c r="E17" s="88">
        <v>210486.9</v>
      </c>
      <c r="F17" s="89">
        <v>64017.72</v>
      </c>
      <c r="G17" s="15"/>
    </row>
    <row r="18" spans="1:7" ht="14.1" customHeight="1" x14ac:dyDescent="0.25">
      <c r="A18" s="91" t="s">
        <v>222</v>
      </c>
      <c r="B18" s="83">
        <v>710</v>
      </c>
      <c r="C18" s="84"/>
      <c r="D18" s="88">
        <v>-3922420.37</v>
      </c>
      <c r="E18" s="88">
        <v>-2619889.4</v>
      </c>
      <c r="F18" s="95" t="s">
        <v>223</v>
      </c>
      <c r="G18" s="15"/>
    </row>
    <row r="19" spans="1:7" x14ac:dyDescent="0.25">
      <c r="A19" s="56" t="s">
        <v>224</v>
      </c>
      <c r="B19" s="83">
        <v>710</v>
      </c>
      <c r="C19" s="84" t="s">
        <v>225</v>
      </c>
      <c r="D19" s="88">
        <v>-3922420.37</v>
      </c>
      <c r="E19" s="88">
        <v>-2619889.4</v>
      </c>
      <c r="F19" s="95" t="s">
        <v>223</v>
      </c>
      <c r="G19" s="15"/>
    </row>
    <row r="20" spans="1:7" x14ac:dyDescent="0.25">
      <c r="A20" s="56" t="s">
        <v>226</v>
      </c>
      <c r="B20" s="83">
        <v>710</v>
      </c>
      <c r="C20" s="84" t="s">
        <v>227</v>
      </c>
      <c r="D20" s="88">
        <v>-3922420.37</v>
      </c>
      <c r="E20" s="88">
        <v>-2619889.4</v>
      </c>
      <c r="F20" s="95" t="s">
        <v>223</v>
      </c>
      <c r="G20" s="15"/>
    </row>
    <row r="21" spans="1:7" x14ac:dyDescent="0.25">
      <c r="A21" s="56" t="s">
        <v>228</v>
      </c>
      <c r="B21" s="83">
        <v>710</v>
      </c>
      <c r="C21" s="84" t="s">
        <v>229</v>
      </c>
      <c r="D21" s="88">
        <v>-3922420.37</v>
      </c>
      <c r="E21" s="88">
        <v>-2619889.4</v>
      </c>
      <c r="F21" s="95" t="s">
        <v>223</v>
      </c>
      <c r="G21" s="15"/>
    </row>
    <row r="22" spans="1:7" ht="23.25" x14ac:dyDescent="0.25">
      <c r="A22" s="56" t="s">
        <v>230</v>
      </c>
      <c r="B22" s="83">
        <v>710</v>
      </c>
      <c r="C22" s="84" t="s">
        <v>231</v>
      </c>
      <c r="D22" s="88">
        <v>-3922420.37</v>
      </c>
      <c r="E22" s="88">
        <v>-2619889.4</v>
      </c>
      <c r="F22" s="95" t="s">
        <v>223</v>
      </c>
      <c r="G22" s="15"/>
    </row>
    <row r="23" spans="1:7" ht="14.1" customHeight="1" x14ac:dyDescent="0.25">
      <c r="A23" s="91" t="s">
        <v>232</v>
      </c>
      <c r="B23" s="83">
        <v>720</v>
      </c>
      <c r="C23" s="84"/>
      <c r="D23" s="88">
        <v>4196924.99</v>
      </c>
      <c r="E23" s="88">
        <v>2830376.3</v>
      </c>
      <c r="F23" s="95" t="s">
        <v>223</v>
      </c>
      <c r="G23" s="15"/>
    </row>
    <row r="24" spans="1:7" x14ac:dyDescent="0.25">
      <c r="A24" s="56" t="s">
        <v>233</v>
      </c>
      <c r="B24" s="83">
        <v>720</v>
      </c>
      <c r="C24" s="96" t="s">
        <v>234</v>
      </c>
      <c r="D24" s="88">
        <v>4196924.99</v>
      </c>
      <c r="E24" s="88">
        <v>2830376.3</v>
      </c>
      <c r="F24" s="95" t="s">
        <v>223</v>
      </c>
      <c r="G24" s="15"/>
    </row>
    <row r="25" spans="1:7" x14ac:dyDescent="0.25">
      <c r="A25" s="56" t="s">
        <v>235</v>
      </c>
      <c r="B25" s="83">
        <v>720</v>
      </c>
      <c r="C25" s="96" t="s">
        <v>236</v>
      </c>
      <c r="D25" s="88">
        <v>4196924.99</v>
      </c>
      <c r="E25" s="88">
        <v>2830376.3</v>
      </c>
      <c r="F25" s="95" t="s">
        <v>223</v>
      </c>
      <c r="G25" s="15"/>
    </row>
    <row r="26" spans="1:7" x14ac:dyDescent="0.25">
      <c r="A26" s="56" t="s">
        <v>237</v>
      </c>
      <c r="B26" s="83">
        <v>720</v>
      </c>
      <c r="C26" s="96" t="s">
        <v>238</v>
      </c>
      <c r="D26" s="88">
        <v>4196924.99</v>
      </c>
      <c r="E26" s="88">
        <v>2830376.3</v>
      </c>
      <c r="F26" s="95" t="s">
        <v>223</v>
      </c>
      <c r="G26" s="15"/>
    </row>
    <row r="27" spans="1:7" ht="23.25" x14ac:dyDescent="0.25">
      <c r="A27" s="56" t="s">
        <v>239</v>
      </c>
      <c r="B27" s="83">
        <v>720</v>
      </c>
      <c r="C27" s="96" t="s">
        <v>240</v>
      </c>
      <c r="D27" s="88">
        <v>4196924.99</v>
      </c>
      <c r="E27" s="88">
        <v>2830376.3</v>
      </c>
      <c r="F27" s="95" t="s">
        <v>223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253</v>
      </c>
      <c r="B30" s="105"/>
      <c r="C30" s="15"/>
      <c r="D30" s="134" t="s">
        <v>242</v>
      </c>
      <c r="E30" s="135"/>
      <c r="F30" s="15"/>
      <c r="G30" s="15"/>
    </row>
    <row r="31" spans="1:7" ht="9.9499999999999993" customHeight="1" x14ac:dyDescent="0.25">
      <c r="A31" s="107"/>
      <c r="B31" s="108" t="s">
        <v>243</v>
      </c>
      <c r="C31" s="15"/>
      <c r="D31" s="130" t="s">
        <v>244</v>
      </c>
      <c r="E31" s="131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6"/>
      <c r="F33" s="137"/>
      <c r="G33" s="15"/>
    </row>
    <row r="34" spans="1:7" x14ac:dyDescent="0.25">
      <c r="A34" s="70" t="s">
        <v>246</v>
      </c>
      <c r="B34" s="106"/>
      <c r="C34" s="15"/>
      <c r="D34" s="138" t="s">
        <v>247</v>
      </c>
      <c r="E34" s="139"/>
      <c r="F34" s="107"/>
      <c r="G34" s="15"/>
    </row>
    <row r="35" spans="1:7" ht="11.1" customHeight="1" x14ac:dyDescent="0.25">
      <c r="A35" s="15"/>
      <c r="B35" s="108" t="s">
        <v>243</v>
      </c>
      <c r="C35" s="15"/>
      <c r="D35" s="130" t="s">
        <v>244</v>
      </c>
      <c r="E35" s="131"/>
      <c r="F35" s="15"/>
      <c r="G35" s="15"/>
    </row>
    <row r="36" spans="1:7" ht="11.1" customHeight="1" x14ac:dyDescent="0.25">
      <c r="A36" s="15" t="s">
        <v>250</v>
      </c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245</v>
      </c>
      <c r="G42" s="15"/>
    </row>
    <row r="43" spans="1:7" ht="17.25" customHeight="1" x14ac:dyDescent="0.25">
      <c r="A43" s="17"/>
      <c r="B43" s="114"/>
      <c r="C43" s="15"/>
      <c r="D43" s="134"/>
      <c r="E43" s="135"/>
      <c r="F43" s="113" t="s">
        <v>245</v>
      </c>
      <c r="G43" s="15"/>
    </row>
    <row r="44" spans="1:7" ht="12" customHeight="1" x14ac:dyDescent="0.25">
      <c r="A44" s="107"/>
      <c r="B44" s="108"/>
      <c r="C44" s="15"/>
      <c r="D44" s="130"/>
      <c r="E44" s="131"/>
      <c r="F44" s="113" t="s">
        <v>245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248</v>
      </c>
      <c r="C46" s="17"/>
      <c r="D46" s="110"/>
      <c r="E46" s="11"/>
      <c r="F46" s="15"/>
      <c r="G46" s="15"/>
    </row>
    <row r="47" spans="1:7" hidden="1" x14ac:dyDescent="0.25">
      <c r="A47" s="113" t="s">
        <v>241</v>
      </c>
      <c r="B47" s="17"/>
      <c r="C47" s="17"/>
      <c r="D47" s="134"/>
      <c r="E47" s="135"/>
      <c r="F47" s="113" t="s">
        <v>248</v>
      </c>
      <c r="G47" s="15"/>
    </row>
    <row r="48" spans="1:7" hidden="1" x14ac:dyDescent="0.25">
      <c r="A48" s="113" t="s">
        <v>249</v>
      </c>
      <c r="B48" s="108" t="s">
        <v>243</v>
      </c>
      <c r="C48" s="15"/>
      <c r="D48" s="130" t="s">
        <v>244</v>
      </c>
      <c r="E48" s="131"/>
      <c r="F48" s="113" t="s">
        <v>248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248</v>
      </c>
      <c r="C50" s="17"/>
      <c r="D50" s="110"/>
      <c r="E50" s="11"/>
      <c r="F50" s="113" t="s">
        <v>248</v>
      </c>
      <c r="G50" s="15"/>
    </row>
    <row r="51" spans="1:7" hidden="1" x14ac:dyDescent="0.25">
      <c r="A51" s="113" t="s">
        <v>246</v>
      </c>
      <c r="B51" s="17"/>
      <c r="C51" s="17"/>
      <c r="D51" s="134"/>
      <c r="E51" s="135"/>
      <c r="F51" s="113" t="s">
        <v>248</v>
      </c>
      <c r="G51" s="15"/>
    </row>
    <row r="52" spans="1:7" hidden="1" x14ac:dyDescent="0.25">
      <c r="A52" s="113" t="s">
        <v>249</v>
      </c>
      <c r="B52" s="108" t="s">
        <v>243</v>
      </c>
      <c r="C52" s="15"/>
      <c r="D52" s="130" t="s">
        <v>244</v>
      </c>
      <c r="E52" s="131"/>
      <c r="F52" s="113" t="s">
        <v>248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250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248</v>
      </c>
      <c r="B55" s="115"/>
      <c r="C55" s="115"/>
      <c r="D55" s="115"/>
      <c r="E55" s="115"/>
      <c r="F55" s="115"/>
      <c r="G55" s="15"/>
    </row>
    <row r="56" spans="1:7" hidden="1" x14ac:dyDescent="0.25">
      <c r="A56" s="132" t="s">
        <v>248</v>
      </c>
      <c r="B56" s="133"/>
      <c r="C56" s="133"/>
      <c r="D56" s="133"/>
      <c r="E56" s="133"/>
      <c r="F56" s="133"/>
      <c r="G56" s="15"/>
    </row>
    <row r="57" spans="1:7" hidden="1" x14ac:dyDescent="0.25">
      <c r="A57" s="116" t="s">
        <v>248</v>
      </c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139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D903E4-0348-433C-9A92-C03AFB55DD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2023-09-01T09:39:27Z</cp:lastPrinted>
  <dcterms:created xsi:type="dcterms:W3CDTF">2023-09-01T09:37:18Z</dcterms:created>
  <dcterms:modified xsi:type="dcterms:W3CDTF">2023-09-14T12:19:19Z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